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B7701122-D9F5-4113-919B-A8F6D0D50CDA}\"/>
    </mc:Choice>
  </mc:AlternateContent>
  <xr:revisionPtr revIDLastSave="0" documentId="13_ncr:1_{8522C097-57DD-4F32-8A20-0740B2014F7B}" xr6:coauthVersionLast="47" xr6:coauthVersionMax="47" xr10:uidLastSave="{00000000-0000-0000-0000-000000000000}"/>
  <bookViews>
    <workbookView xWindow="-28920" yWindow="135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E3" i="1" l="1"/>
  <c r="E4" i="1"/>
  <c r="E5" i="1"/>
  <c r="E6" i="1"/>
  <c r="E7" i="1"/>
  <c r="E8" i="1"/>
  <c r="E9" i="1"/>
  <c r="E10" i="1"/>
  <c r="E11" i="1"/>
  <c r="E12" i="1"/>
  <c r="E13" i="1"/>
  <c r="E14" i="1"/>
  <c r="E2" i="1"/>
</calcChain>
</file>

<file path=xl/sharedStrings.xml><?xml version="1.0" encoding="utf-8"?>
<sst xmlns="http://schemas.openxmlformats.org/spreadsheetml/2006/main" count="51" uniqueCount="29">
  <si>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</si>
  <si>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</si>
  <si>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</si>
  <si>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indicate any entity, person or related party as defined in REGULATION 101 CMR 206.00 and that (a) provides services, facilities, goods and/or supplies to this company; or (b) receives any salary, fee or other compensation from this company.  Indicate the amount paid by this company for this reporting year.  (Attach addendum if necessary.)</t>
    </r>
  </si>
  <si>
    <t>Schedule 7.4: List of Related Parties</t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</si>
  <si>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</si>
  <si>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</si>
  <si>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</si>
  <si>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</si>
  <si>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</si>
  <si>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</si>
  <si>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</si>
  <si>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AMP Corp</t>
  </si>
  <si>
    <t>consulting</t>
  </si>
  <si>
    <t>Greenleaf VI Inc</t>
  </si>
  <si>
    <t>Putnam</t>
  </si>
  <si>
    <t>officers</t>
  </si>
  <si>
    <t>WH2</t>
  </si>
  <si>
    <t>NWB</t>
  </si>
  <si>
    <t>HDH</t>
  </si>
  <si>
    <t>MBO</t>
  </si>
  <si>
    <t>MWR</t>
  </si>
  <si>
    <t>LNF</t>
  </si>
  <si>
    <t>MRN</t>
  </si>
  <si>
    <t>LWM*</t>
  </si>
  <si>
    <t>Interest expense on loans</t>
  </si>
  <si>
    <t>interest inc posting error</t>
  </si>
  <si>
    <t>4347-010-00-32</t>
  </si>
  <si>
    <t>4220-200-00-32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</si>
</sst>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164" fontId="0" fillId="0" borderId="1" xfId="1" applyNumberFormat="1" applyFont="1" applyBorder="1"/>
    <xf numFmtId="0" fontId="0" fillId="0" borderId="1" xfId="0" applyFont="1" applyFill="1" applyBorder="1" applyAlignment="1">
      <alignment vertical="center"/>
    </xf>
    <xf numFmtId="0" fontId="0" fillId="0" borderId="1" xfId="0" applyBorder="1" applyAlignment="1"/>
    <xf numFmtId="43" fontId="0" fillId="0" borderId="1" xfId="1" applyFont="1" applyBorder="1"/>
    <xf numFmtId="43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K23" sqref="K23"/>
    </sheetView>
  </sheetViews>
  <sheetFormatPr defaultRowHeight="15" x14ac:dyDescent="0.25"/>
  <sheetData>
    <row r="1" spans="1:26" ht="21" x14ac:dyDescent="0.25">
      <c r="A1" s="7" t="s">
        <v>0</v>
      </c>
    </row>
    <row r="2" spans="1:26" ht="18.75" x14ac:dyDescent="0.3">
      <c r="A2" s="8" t="s">
        <v>4</v>
      </c>
    </row>
    <row r="4" spans="1:26" ht="15" customHeight="1" x14ac:dyDescent="0.3">
      <c r="A4" s="9" t="s">
        <v>1</v>
      </c>
      <c r="B4" s="6"/>
      <c r="C4" s="6"/>
      <c r="D4" s="6"/>
    </row>
    <row r="5" spans="1:26" ht="30.75" customHeight="1" x14ac:dyDescent="0.25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x14ac:dyDescent="0.25">
      <c r="A6" s="10" t="s">
        <v>2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F17" sqref="F17"/>
    </sheetView>
  </sheetViews>
  <sheetFormatPr defaultRowHeight="15" x14ac:dyDescent="0.25"/>
  <cols>
    <col min="1" max="1" width="46.42578125" style="5" customWidth="1"/>
    <col min="2" max="7" width="29.5703125" style="5" customWidth="1"/>
  </cols>
  <sheetData>
    <row r="1" spans="1:7" x14ac:dyDescent="0.25">
      <c r="A1" s="3" t="s">
        <v>5</v>
      </c>
      <c r="B1" s="3" t="s">
        <v>6</v>
      </c>
      <c r="C1" s="3" t="s">
        <v>7</v>
      </c>
      <c r="D1" s="3" t="s">
        <v>8</v>
      </c>
      <c r="E1" s="3" t="s">
        <v>9</v>
      </c>
      <c r="F1" s="3" t="s">
        <v>10</v>
      </c>
      <c r="G1" s="3" t="s">
        <v>11</v>
      </c>
    </row>
    <row r="2" spans="1:7" x14ac:dyDescent="0.25">
      <c r="A2" s="5" t="s">
        <v>12</v>
      </c>
      <c r="B2" s="5" t="s">
        <v>13</v>
      </c>
      <c r="C2" s="11">
        <v>1336460.68</v>
      </c>
      <c r="D2" s="14">
        <v>0</v>
      </c>
      <c r="E2" s="15">
        <f>C2+D2</f>
        <v>1336460.68</v>
      </c>
      <c r="F2" s="16" t="s">
        <v>27</v>
      </c>
      <c r="G2" s="12"/>
    </row>
    <row r="3" spans="1:7" x14ac:dyDescent="0.25">
      <c r="A3" s="5" t="s">
        <v>14</v>
      </c>
      <c r="B3" s="5" t="s">
        <v>25</v>
      </c>
      <c r="C3" s="11">
        <v>207178.91999999998</v>
      </c>
      <c r="D3" s="14">
        <v>0</v>
      </c>
      <c r="E3" s="15">
        <f t="shared" ref="E3:E14" si="0">C3+D3</f>
        <v>207178.91999999998</v>
      </c>
      <c r="F3" s="16" t="s">
        <v>28</v>
      </c>
      <c r="G3" s="12"/>
    </row>
    <row r="4" spans="1:7" x14ac:dyDescent="0.25">
      <c r="A4" s="5" t="s">
        <v>15</v>
      </c>
      <c r="B4" s="5" t="s">
        <v>25</v>
      </c>
      <c r="C4" s="11">
        <v>1306.4099999999999</v>
      </c>
      <c r="D4" s="14">
        <v>0</v>
      </c>
      <c r="E4" s="15">
        <f t="shared" si="0"/>
        <v>1306.4099999999999</v>
      </c>
      <c r="F4" s="16" t="s">
        <v>28</v>
      </c>
      <c r="G4" s="12"/>
    </row>
    <row r="5" spans="1:7" x14ac:dyDescent="0.25">
      <c r="A5" s="5" t="s">
        <v>16</v>
      </c>
      <c r="B5" s="5" t="s">
        <v>25</v>
      </c>
      <c r="C5" s="11">
        <v>9750.84</v>
      </c>
      <c r="D5" s="14">
        <v>0</v>
      </c>
      <c r="E5" s="15">
        <f t="shared" si="0"/>
        <v>9750.84</v>
      </c>
      <c r="F5" s="16" t="s">
        <v>28</v>
      </c>
      <c r="G5" s="13"/>
    </row>
    <row r="6" spans="1:7" x14ac:dyDescent="0.25">
      <c r="A6" s="5" t="s">
        <v>17</v>
      </c>
      <c r="B6" s="5" t="s">
        <v>25</v>
      </c>
      <c r="C6" s="11">
        <v>5343.2</v>
      </c>
      <c r="D6" s="14">
        <v>0</v>
      </c>
      <c r="E6" s="15">
        <f t="shared" si="0"/>
        <v>5343.2</v>
      </c>
      <c r="F6" s="16" t="s">
        <v>28</v>
      </c>
      <c r="G6" s="13"/>
    </row>
    <row r="7" spans="1:7" x14ac:dyDescent="0.25">
      <c r="A7" s="1" t="s">
        <v>18</v>
      </c>
      <c r="B7" s="1" t="s">
        <v>25</v>
      </c>
      <c r="C7" s="11">
        <v>1895.97</v>
      </c>
      <c r="D7" s="14">
        <v>0</v>
      </c>
      <c r="E7" s="15">
        <f t="shared" si="0"/>
        <v>1895.97</v>
      </c>
      <c r="F7" s="16" t="s">
        <v>28</v>
      </c>
      <c r="G7" s="13"/>
    </row>
    <row r="8" spans="1:7" x14ac:dyDescent="0.25">
      <c r="A8" s="1" t="s">
        <v>19</v>
      </c>
      <c r="B8" s="1" t="s">
        <v>25</v>
      </c>
      <c r="C8" s="11">
        <v>192.78</v>
      </c>
      <c r="D8" s="14">
        <v>0</v>
      </c>
      <c r="E8" s="15">
        <f t="shared" si="0"/>
        <v>192.78</v>
      </c>
      <c r="F8" s="16" t="s">
        <v>28</v>
      </c>
      <c r="G8" s="13"/>
    </row>
    <row r="9" spans="1:7" x14ac:dyDescent="0.25">
      <c r="A9" s="1" t="s">
        <v>20</v>
      </c>
      <c r="B9" s="1" t="s">
        <v>25</v>
      </c>
      <c r="C9" s="11">
        <v>4481.3999999999996</v>
      </c>
      <c r="D9" s="14">
        <v>0</v>
      </c>
      <c r="E9" s="15">
        <f t="shared" si="0"/>
        <v>4481.3999999999996</v>
      </c>
      <c r="F9" s="16" t="s">
        <v>28</v>
      </c>
    </row>
    <row r="10" spans="1:7" x14ac:dyDescent="0.25">
      <c r="A10" s="5" t="s">
        <v>21</v>
      </c>
      <c r="B10" s="5" t="s">
        <v>25</v>
      </c>
      <c r="C10" s="11">
        <v>3791.95</v>
      </c>
      <c r="D10" s="14">
        <v>0</v>
      </c>
      <c r="E10" s="15">
        <f t="shared" si="0"/>
        <v>3791.95</v>
      </c>
      <c r="F10" s="16" t="s">
        <v>28</v>
      </c>
    </row>
    <row r="11" spans="1:7" x14ac:dyDescent="0.25">
      <c r="A11" s="5" t="s">
        <v>22</v>
      </c>
      <c r="B11" s="5" t="s">
        <v>25</v>
      </c>
      <c r="C11" s="11">
        <v>1743.83</v>
      </c>
      <c r="D11" s="14">
        <v>0</v>
      </c>
      <c r="E11" s="15">
        <f t="shared" si="0"/>
        <v>1743.83</v>
      </c>
      <c r="F11" s="16" t="s">
        <v>28</v>
      </c>
    </row>
    <row r="12" spans="1:7" x14ac:dyDescent="0.25">
      <c r="A12" s="5" t="s">
        <v>23</v>
      </c>
      <c r="B12" s="5" t="s">
        <v>25</v>
      </c>
      <c r="C12" s="11">
        <v>14478.33</v>
      </c>
      <c r="D12" s="14">
        <v>0</v>
      </c>
      <c r="E12" s="15">
        <f t="shared" si="0"/>
        <v>14478.33</v>
      </c>
      <c r="F12" s="16" t="s">
        <v>28</v>
      </c>
    </row>
    <row r="13" spans="1:7" x14ac:dyDescent="0.25">
      <c r="A13" s="5" t="s">
        <v>12</v>
      </c>
      <c r="B13" s="5" t="s">
        <v>25</v>
      </c>
      <c r="C13" s="11">
        <v>646.36999999999989</v>
      </c>
      <c r="D13" s="14">
        <v>0</v>
      </c>
      <c r="E13" s="15">
        <f t="shared" si="0"/>
        <v>646.36999999999989</v>
      </c>
      <c r="F13" s="16" t="s">
        <v>28</v>
      </c>
    </row>
    <row r="14" spans="1:7" x14ac:dyDescent="0.25">
      <c r="A14" s="5" t="s">
        <v>24</v>
      </c>
      <c r="B14" s="5" t="s">
        <v>26</v>
      </c>
      <c r="C14" s="11">
        <f>249555-SUM(C3:C13)</f>
        <v>-1254.9999999999709</v>
      </c>
      <c r="D14" s="14">
        <v>0</v>
      </c>
      <c r="E14" s="15">
        <f t="shared" si="0"/>
        <v>-1254.9999999999709</v>
      </c>
      <c r="F14" s="16" t="s">
        <v>28</v>
      </c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honeticPr fontId="7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900736-0B40-4D47-BD17-90E24CFF42CC}"/>
</file>

<file path=customXml/itemProps2.xml><?xml version="1.0" encoding="utf-8"?>
<ds:datastoreItem xmlns:ds="http://schemas.openxmlformats.org/officeDocument/2006/customXml" ds:itemID="{8CAB6FE3-5D5D-4133-9A5C-30394FBC5975}"/>
</file>

<file path=customXml/itemProps3.xml><?xml version="1.0" encoding="utf-8"?>
<ds:datastoreItem xmlns:ds="http://schemas.openxmlformats.org/officeDocument/2006/customXml" ds:itemID="{EB40B50B-ADCA-4D36-9A18-51E1C5304A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dcterms:created xsi:type="dcterms:W3CDTF">2018-10-17T18:56:49Z</dcterms:created>
  <dcterms:modified xsi:type="dcterms:W3CDTF">2024-04-08T16:09:10Z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Workpapers</vt:lpwstr>
  </property>
  <property fmtid="{D5CDD505-2E9C-101B-9397-08002B2CF9AE}" pid="4" name="tabIndex">
    <vt:lpwstr>C</vt:lpwstr>
  </property>
  <property fmtid="{D5CDD505-2E9C-101B-9397-08002B2CF9AE}" pid="5" name="workpaperIndex">
    <vt:lpwstr>C.03</vt:lpwstr>
  </property>
  <property fmtid="{D5CDD505-2E9C-101B-9397-08002B2CF9AE}" pid="6" name="ContentTypeId">
    <vt:lpwstr>0x010100BA7879BB3EB3E841817F962675E65027</vt:lpwstr>
  </property>
</Properties>
</file>